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Jobs\1180 - Districts 3 &amp; 12 GES\115152\400-Engineering\Roadway\EngData\"/>
    </mc:Choice>
  </mc:AlternateContent>
  <xr:revisionPtr revIDLastSave="0" documentId="13_ncr:1_{9CDA84D4-9752-4560-BC3F-AE6B96210C53}" xr6:coauthVersionLast="47" xr6:coauthVersionMax="47" xr10:uidLastSave="{00000000-0000-0000-0000-000000000000}"/>
  <bookViews>
    <workbookView xWindow="-28920" yWindow="-120" windowWidth="29040" windowHeight="15840" tabRatio="748" xr2:uid="{00000000-000D-0000-FFFF-FFFF00000000}"/>
  </bookViews>
  <sheets>
    <sheet name="Roadway Quantities" sheetId="10" r:id="rId1"/>
  </sheets>
  <definedNames>
    <definedName name="_xlnm.Print_Area" localSheetId="0">'Roadway Quantities'!$B$1:$AF$83</definedName>
    <definedName name="_xlnm.Print_Titles" localSheetId="0">'Roadway Quantities'!$1:$9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3" i="10" l="1"/>
  <c r="AD83" i="10"/>
  <c r="AF83" i="10"/>
  <c r="I83" i="10"/>
  <c r="H20" i="10"/>
  <c r="K83" i="10"/>
  <c r="J83" i="10"/>
  <c r="G83" i="10"/>
  <c r="L83" i="10"/>
  <c r="M83" i="10"/>
  <c r="H83" i="10" l="1"/>
</calcChain>
</file>

<file path=xl/sharedStrings.xml><?xml version="1.0" encoding="utf-8"?>
<sst xmlns="http://schemas.openxmlformats.org/spreadsheetml/2006/main" count="49" uniqueCount="34">
  <si>
    <t>STATION TO STATION</t>
  </si>
  <si>
    <t>SIDE</t>
  </si>
  <si>
    <t>RT</t>
  </si>
  <si>
    <t>SF</t>
  </si>
  <si>
    <t>FT</t>
  </si>
  <si>
    <t>REF. NO</t>
  </si>
  <si>
    <t>GUARDRAIL, TYPE MGS</t>
  </si>
  <si>
    <t>EACH</t>
  </si>
  <si>
    <t xml:space="preserve">TOTALS </t>
  </si>
  <si>
    <t>GR-1</t>
  </si>
  <si>
    <t>R-1</t>
  </si>
  <si>
    <t>FROM</t>
  </si>
  <si>
    <t>TO</t>
  </si>
  <si>
    <t>NEW DIGITIZED AREA</t>
  </si>
  <si>
    <t>DIGITIZED WALK AREA IN         BID SET</t>
  </si>
  <si>
    <t>GUARDRAIL REMOVED</t>
  </si>
  <si>
    <t>BARRIER REFLECTOR                TYPE 3, ONE-WAY</t>
  </si>
  <si>
    <t>R-2</t>
  </si>
  <si>
    <t>PIPE REMOVED,                               24" AND UNDER</t>
  </si>
  <si>
    <t>R-3</t>
  </si>
  <si>
    <t>D-1</t>
  </si>
  <si>
    <t>D-2</t>
  </si>
  <si>
    <t>249+25.00</t>
  </si>
  <si>
    <t>253+37.50</t>
  </si>
  <si>
    <t>S-1</t>
  </si>
  <si>
    <t>251+98</t>
  </si>
  <si>
    <t>253+60</t>
  </si>
  <si>
    <t>GROUND MOUNTED STRUCTURAL BEAM SUPPORT, W6X9</t>
  </si>
  <si>
    <t>GROUND MOUNTED STRUCTURAL BEAM SUPPORT FOUNDATION</t>
  </si>
  <si>
    <t>REMOVAL OF GROUND MOUNTED SIGN AND REERECTION</t>
  </si>
  <si>
    <t>REMOVAL OF GROUND MOUNTED STRUCTURAL BEAM SUPPORT AND DISPOSAL</t>
  </si>
  <si>
    <t>21" CONDUIT, TYPE B, 706.02</t>
  </si>
  <si>
    <t>6" CONDUIT, TYPE F,        AS PER PLAN, 707.45</t>
  </si>
  <si>
    <t>17.5-21.5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</si>
</sst>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\+00.00"/>
    <numFmt numFmtId="166" formatCode="##\+##.00"/>
    <numFmt numFmtId="167" formatCode="0.0"/>
  </numFmts>
  <fonts count="15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name val="Arial"/>
      <family val="2"/>
    </font>
    <font>
      <b/>
      <i/>
      <sz val="14"/>
      <name val="Verdana"/>
      <family val="2"/>
    </font>
    <font>
      <b/>
      <i/>
      <sz val="14"/>
      <color theme="1"/>
      <name val="Calibri"/>
      <family val="2"/>
      <scheme val="minor"/>
    </font>
    <font>
      <sz val="10"/>
      <name val="Arial"/>
      <family val="2"/>
    </font>
    <font>
      <sz val="14"/>
      <name val="Verdana"/>
      <family val="2"/>
    </font>
    <font>
      <b/>
      <i/>
      <sz val="14"/>
      <name val="Arial"/>
      <family val="2"/>
    </font>
    <font>
      <b/>
      <i/>
      <sz val="14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3" fillId="0" borderId="0" xfId="0" applyFont="1"/>
    <xf numFmtId="2" fontId="4" fillId="0" borderId="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1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90" wrapText="1"/>
    </xf>
    <xf numFmtId="0" fontId="3" fillId="0" borderId="31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textRotation="90"/>
    </xf>
    <xf numFmtId="0" fontId="7" fillId="0" borderId="19" xfId="0" applyFont="1" applyBorder="1" applyAlignment="1">
      <alignment vertical="center" textRotation="90" wrapText="1"/>
    </xf>
    <xf numFmtId="165" fontId="4" fillId="0" borderId="12" xfId="0" applyNumberFormat="1" applyFont="1" applyBorder="1" applyAlignment="1">
      <alignment horizontal="center" vertical="center"/>
    </xf>
    <xf numFmtId="166" fontId="1" fillId="0" borderId="18" xfId="0" applyNumberFormat="1" applyFont="1" applyBorder="1" applyAlignment="1">
      <alignment horizontal="center" vertical="center" wrapText="1"/>
    </xf>
    <xf numFmtId="166" fontId="1" fillId="0" borderId="29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textRotation="90" wrapText="1"/>
    </xf>
    <xf numFmtId="167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 textRotation="90"/>
    </xf>
    <xf numFmtId="165" fontId="4" fillId="0" borderId="18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4" fillId="0" borderId="28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34" xfId="0" applyNumberFormat="1" applyFont="1" applyBorder="1" applyAlignment="1">
      <alignment horizontal="center" vertical="center"/>
    </xf>
    <xf numFmtId="2" fontId="3" fillId="0" borderId="35" xfId="0" applyNumberFormat="1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1" fontId="13" fillId="0" borderId="13" xfId="0" applyNumberFormat="1" applyFont="1" applyBorder="1" applyAlignment="1">
      <alignment horizontal="center" vertical="center"/>
    </xf>
    <xf numFmtId="167" fontId="13" fillId="0" borderId="13" xfId="0" applyNumberFormat="1" applyFont="1" applyBorder="1" applyAlignment="1">
      <alignment horizontal="center" vertical="center"/>
    </xf>
    <xf numFmtId="166" fontId="14" fillId="0" borderId="10" xfId="0" applyNumberFormat="1" applyFont="1" applyBorder="1" applyAlignment="1">
      <alignment horizontal="center" vertical="center" wrapText="1"/>
    </xf>
    <xf numFmtId="166" fontId="14" fillId="0" borderId="18" xfId="0" applyNumberFormat="1" applyFont="1" applyBorder="1" applyAlignment="1">
      <alignment horizontal="center" vertical="center" wrapText="1"/>
    </xf>
    <xf numFmtId="166" fontId="14" fillId="0" borderId="29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2" fontId="11" fillId="0" borderId="17" xfId="0" applyNumberFormat="1" applyFont="1" applyBorder="1" applyAlignment="1">
      <alignment horizontal="center" vertical="center"/>
    </xf>
    <xf numFmtId="2" fontId="11" fillId="0" borderId="27" xfId="0" applyNumberFormat="1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/>
    </xf>
    <xf numFmtId="1" fontId="3" fillId="0" borderId="14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2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165" fontId="4" fillId="0" borderId="10" xfId="0" applyNumberFormat="1" applyFont="1" applyBorder="1" applyAlignment="1">
      <alignment horizontal="center" vertical="center"/>
    </xf>
    <xf numFmtId="165" fontId="4" fillId="0" borderId="11" xfId="0" applyNumberFormat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166" fontId="14" fillId="0" borderId="11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 wrapText="1"/>
    </xf>
    <xf numFmtId="166" fontId="1" fillId="0" borderId="1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textRotation="90" wrapText="1"/>
    </xf>
    <xf numFmtId="0" fontId="10" fillId="0" borderId="21" xfId="0" applyFont="1" applyBorder="1" applyAlignment="1">
      <alignment horizontal="center" vertical="center" textRotation="90" wrapText="1"/>
    </xf>
    <xf numFmtId="164" fontId="9" fillId="0" borderId="19" xfId="0" applyNumberFormat="1" applyFont="1" applyBorder="1" applyAlignment="1">
      <alignment horizontal="center" vertical="center" textRotation="90"/>
    </xf>
    <xf numFmtId="164" fontId="9" fillId="0" borderId="6" xfId="0" applyNumberFormat="1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F84"/>
  <sheetViews>
    <sheetView showGridLines="0" tabSelected="1" zoomScaleNormal="100" workbookViewId="0">
      <pane ySplit="9" topLeftCell="A15" activePane="bottomLeft" state="frozen"/>
      <selection pane="bottomLeft" activeCell="AC86" sqref="AC86"/>
    </sheetView>
  </sheetViews>
  <sheetFormatPr defaultColWidth="5.28515625" defaultRowHeight="15" x14ac:dyDescent="0.25"/>
  <cols>
    <col min="1" max="1" width="8.28515625" style="1" customWidth="1"/>
    <col min="2" max="3" width="13.7109375" style="1" customWidth="1"/>
    <col min="4" max="4" width="6.7109375" style="1" customWidth="1"/>
    <col min="5" max="6" width="6.7109375" style="1" hidden="1" customWidth="1"/>
    <col min="7" max="12" width="10.7109375" style="1" customWidth="1"/>
    <col min="13" max="13" width="12.140625" style="1" hidden="1" customWidth="1"/>
    <col min="14" max="17" width="10.7109375" style="1" hidden="1" customWidth="1"/>
    <col min="18" max="18" width="12.140625" style="1" hidden="1" customWidth="1"/>
    <col min="19" max="20" width="10.7109375" style="1" hidden="1" customWidth="1"/>
    <col min="21" max="23" width="12.140625" style="1" hidden="1" customWidth="1"/>
    <col min="24" max="24" width="10.7109375" style="1" hidden="1" customWidth="1"/>
    <col min="25" max="25" width="12.140625" style="1" hidden="1" customWidth="1"/>
    <col min="26" max="28" width="10.7109375" style="1" hidden="1" customWidth="1"/>
    <col min="29" max="32" width="10.7109375" style="1" customWidth="1"/>
    <col min="33" max="33" width="11.5703125" style="1" customWidth="1"/>
    <col min="34" max="34" width="11.7109375" style="1" customWidth="1"/>
    <col min="35" max="35" width="10.7109375" style="1" customWidth="1"/>
    <col min="36" max="16384" width="5.28515625" style="1"/>
  </cols>
  <sheetData>
    <row r="1" spans="1:32" s="5" customFormat="1" ht="15" customHeight="1" x14ac:dyDescent="0.25">
      <c r="A1" s="75" t="s">
        <v>5</v>
      </c>
      <c r="B1" s="67" t="s">
        <v>0</v>
      </c>
      <c r="C1" s="68"/>
      <c r="D1" s="77" t="s">
        <v>1</v>
      </c>
      <c r="E1" s="64" t="s">
        <v>13</v>
      </c>
      <c r="F1" s="64" t="s">
        <v>14</v>
      </c>
      <c r="G1" s="2">
        <v>202</v>
      </c>
      <c r="H1" s="2">
        <v>202</v>
      </c>
      <c r="I1" s="2">
        <v>606</v>
      </c>
      <c r="J1" s="2">
        <v>611</v>
      </c>
      <c r="K1" s="2">
        <v>611</v>
      </c>
      <c r="L1" s="2">
        <v>626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>
        <v>630</v>
      </c>
      <c r="AD1" s="2">
        <v>630</v>
      </c>
      <c r="AE1" s="2">
        <v>630</v>
      </c>
      <c r="AF1" s="2">
        <v>630</v>
      </c>
    </row>
    <row r="2" spans="1:32" s="5" customFormat="1" ht="33" customHeight="1" x14ac:dyDescent="0.25">
      <c r="A2" s="76"/>
      <c r="B2" s="69"/>
      <c r="C2" s="70"/>
      <c r="D2" s="78"/>
      <c r="E2" s="62"/>
      <c r="F2" s="62"/>
      <c r="G2" s="61" t="s">
        <v>18</v>
      </c>
      <c r="H2" s="61" t="s">
        <v>15</v>
      </c>
      <c r="I2" s="61" t="s">
        <v>6</v>
      </c>
      <c r="J2" s="61" t="s">
        <v>32</v>
      </c>
      <c r="K2" s="61" t="s">
        <v>31</v>
      </c>
      <c r="L2" s="61" t="s">
        <v>16</v>
      </c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 t="s">
        <v>27</v>
      </c>
      <c r="AD2" s="61" t="s">
        <v>28</v>
      </c>
      <c r="AE2" s="61" t="s">
        <v>29</v>
      </c>
      <c r="AF2" s="61" t="s">
        <v>30</v>
      </c>
    </row>
    <row r="3" spans="1:32" s="5" customFormat="1" x14ac:dyDescent="0.25">
      <c r="A3" s="76"/>
      <c r="B3" s="69"/>
      <c r="C3" s="70"/>
      <c r="D3" s="78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</row>
    <row r="4" spans="1:32" s="5" customFormat="1" x14ac:dyDescent="0.25">
      <c r="A4" s="76"/>
      <c r="B4" s="69"/>
      <c r="C4" s="70"/>
      <c r="D4" s="78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</row>
    <row r="5" spans="1:32" s="5" customFormat="1" x14ac:dyDescent="0.25">
      <c r="A5" s="76"/>
      <c r="B5" s="69"/>
      <c r="C5" s="70"/>
      <c r="D5" s="78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</row>
    <row r="6" spans="1:32" s="5" customFormat="1" x14ac:dyDescent="0.25">
      <c r="A6" s="76"/>
      <c r="B6" s="69"/>
      <c r="C6" s="70"/>
      <c r="D6" s="78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</row>
    <row r="7" spans="1:32" s="5" customFormat="1" ht="20.100000000000001" customHeight="1" x14ac:dyDescent="0.25">
      <c r="A7" s="76"/>
      <c r="B7" s="69"/>
      <c r="C7" s="70"/>
      <c r="D7" s="78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</row>
    <row r="8" spans="1:32" s="5" customFormat="1" ht="29.25" customHeight="1" x14ac:dyDescent="0.25">
      <c r="A8" s="76"/>
      <c r="B8" s="69"/>
      <c r="C8" s="70"/>
      <c r="D8" s="78"/>
      <c r="E8" s="62"/>
      <c r="F8" s="62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</row>
    <row r="9" spans="1:32" s="5" customFormat="1" ht="15.75" thickBot="1" x14ac:dyDescent="0.3">
      <c r="A9" s="76"/>
      <c r="B9" s="46" t="s">
        <v>11</v>
      </c>
      <c r="C9" s="47" t="s">
        <v>12</v>
      </c>
      <c r="D9" s="78"/>
      <c r="E9" s="18" t="s">
        <v>3</v>
      </c>
      <c r="F9" s="18" t="s">
        <v>3</v>
      </c>
      <c r="G9" s="18" t="s">
        <v>4</v>
      </c>
      <c r="H9" s="18" t="s">
        <v>4</v>
      </c>
      <c r="I9" s="18" t="s">
        <v>4</v>
      </c>
      <c r="J9" s="18" t="s">
        <v>4</v>
      </c>
      <c r="K9" s="18" t="s">
        <v>4</v>
      </c>
      <c r="L9" s="18" t="s">
        <v>7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 t="s">
        <v>4</v>
      </c>
      <c r="AD9" s="3" t="s">
        <v>7</v>
      </c>
      <c r="AE9" s="3" t="s">
        <v>7</v>
      </c>
      <c r="AF9" s="3" t="s">
        <v>7</v>
      </c>
    </row>
    <row r="10" spans="1:32" s="5" customFormat="1" hidden="1" x14ac:dyDescent="0.25">
      <c r="A10" s="19"/>
      <c r="B10" s="20"/>
      <c r="C10" s="21"/>
      <c r="D10" s="22"/>
      <c r="E10" s="23"/>
      <c r="F10" s="23"/>
      <c r="G10" s="2"/>
      <c r="H10" s="2"/>
      <c r="I10" s="2"/>
      <c r="J10" s="2"/>
      <c r="K10" s="2"/>
      <c r="L10" s="2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7"/>
      <c r="X10" s="17"/>
      <c r="Y10" s="17"/>
      <c r="Z10" s="16"/>
      <c r="AA10" s="17"/>
      <c r="AB10" s="17"/>
      <c r="AC10" s="17"/>
      <c r="AD10" s="17"/>
      <c r="AE10" s="17"/>
      <c r="AF10" s="17"/>
    </row>
    <row r="11" spans="1:32" s="5" customFormat="1" hidden="1" x14ac:dyDescent="0.25">
      <c r="A11" s="24"/>
      <c r="B11" s="25"/>
      <c r="C11" s="26"/>
      <c r="D11" s="27"/>
      <c r="E11" s="28"/>
      <c r="F11" s="28"/>
      <c r="G11" s="29"/>
      <c r="H11" s="29"/>
      <c r="I11" s="30"/>
      <c r="J11" s="30"/>
      <c r="K11" s="30"/>
      <c r="L11" s="30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7"/>
      <c r="X11" s="17"/>
      <c r="Y11" s="17"/>
      <c r="Z11" s="16"/>
      <c r="AA11" s="17"/>
      <c r="AB11" s="17"/>
      <c r="AC11" s="17"/>
      <c r="AD11" s="17"/>
      <c r="AE11" s="17"/>
      <c r="AF11" s="17"/>
    </row>
    <row r="12" spans="1:32" s="5" customFormat="1" hidden="1" x14ac:dyDescent="0.25">
      <c r="A12" s="24"/>
      <c r="B12" s="73"/>
      <c r="C12" s="74"/>
      <c r="D12" s="27"/>
      <c r="E12" s="28"/>
      <c r="F12" s="28"/>
      <c r="G12" s="27"/>
      <c r="H12" s="30"/>
      <c r="I12" s="30"/>
      <c r="J12" s="30"/>
      <c r="K12" s="30"/>
      <c r="L12" s="30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7"/>
      <c r="X12" s="17"/>
      <c r="Y12" s="17"/>
      <c r="Z12" s="16"/>
      <c r="AA12" s="17"/>
      <c r="AB12" s="17"/>
      <c r="AC12" s="17"/>
      <c r="AD12" s="17"/>
      <c r="AE12" s="17"/>
      <c r="AF12" s="17"/>
    </row>
    <row r="13" spans="1:32" s="5" customFormat="1" hidden="1" x14ac:dyDescent="0.25">
      <c r="A13" s="24"/>
      <c r="B13" s="73"/>
      <c r="C13" s="74"/>
      <c r="D13" s="27"/>
      <c r="E13" s="28"/>
      <c r="F13" s="28"/>
      <c r="G13" s="27"/>
      <c r="H13" s="30"/>
      <c r="I13" s="30"/>
      <c r="J13" s="30"/>
      <c r="K13" s="30"/>
      <c r="L13" s="30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7"/>
      <c r="X13" s="17"/>
      <c r="Y13" s="17"/>
      <c r="Z13" s="16"/>
      <c r="AA13" s="17"/>
      <c r="AB13" s="17"/>
      <c r="AC13" s="17"/>
      <c r="AD13" s="17"/>
      <c r="AE13" s="17"/>
      <c r="AF13" s="17"/>
    </row>
    <row r="14" spans="1:32" s="5" customFormat="1" hidden="1" x14ac:dyDescent="0.25">
      <c r="A14" s="24"/>
      <c r="B14" s="25"/>
      <c r="C14" s="26"/>
      <c r="D14" s="27"/>
      <c r="E14" s="28"/>
      <c r="F14" s="28"/>
      <c r="G14" s="30"/>
      <c r="H14" s="30"/>
      <c r="I14" s="30"/>
      <c r="J14" s="30"/>
      <c r="K14" s="30"/>
      <c r="L14" s="30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7"/>
      <c r="X14" s="17"/>
      <c r="Y14" s="17"/>
      <c r="Z14" s="16"/>
      <c r="AA14" s="17"/>
      <c r="AB14" s="17"/>
      <c r="AC14" s="17"/>
      <c r="AD14" s="17"/>
      <c r="AE14" s="17"/>
      <c r="AF14" s="17"/>
    </row>
    <row r="15" spans="1:32" s="5" customFormat="1" x14ac:dyDescent="0.25">
      <c r="A15" s="24" t="s">
        <v>20</v>
      </c>
      <c r="B15" s="71">
        <v>25105</v>
      </c>
      <c r="C15" s="72"/>
      <c r="D15" s="27" t="s">
        <v>2</v>
      </c>
      <c r="E15" s="28"/>
      <c r="F15" s="28"/>
      <c r="G15" s="27"/>
      <c r="H15" s="30"/>
      <c r="I15" s="30"/>
      <c r="J15" s="27"/>
      <c r="K15" s="27">
        <v>10</v>
      </c>
      <c r="L15" s="30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7"/>
      <c r="X15" s="17"/>
      <c r="Y15" s="17"/>
      <c r="Z15" s="16"/>
      <c r="AA15" s="17"/>
      <c r="AB15" s="53"/>
      <c r="AC15" s="27"/>
      <c r="AD15" s="27"/>
      <c r="AE15" s="27"/>
      <c r="AF15" s="27"/>
    </row>
    <row r="16" spans="1:32" s="5" customFormat="1" x14ac:dyDescent="0.25">
      <c r="A16" s="24" t="s">
        <v>21</v>
      </c>
      <c r="B16" s="71">
        <v>25274</v>
      </c>
      <c r="C16" s="72"/>
      <c r="D16" s="27" t="s">
        <v>2</v>
      </c>
      <c r="E16" s="28"/>
      <c r="F16" s="28"/>
      <c r="G16" s="27"/>
      <c r="H16" s="30"/>
      <c r="I16" s="30"/>
      <c r="J16" s="27">
        <v>10</v>
      </c>
      <c r="K16" s="27"/>
      <c r="L16" s="30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7"/>
      <c r="X16" s="17"/>
      <c r="Y16" s="17"/>
      <c r="Z16" s="16"/>
      <c r="AA16" s="17"/>
      <c r="AB16" s="53"/>
      <c r="AC16" s="27"/>
      <c r="AD16" s="27"/>
      <c r="AE16" s="27"/>
      <c r="AF16" s="27"/>
    </row>
    <row r="17" spans="1:32" s="5" customFormat="1" x14ac:dyDescent="0.25">
      <c r="A17" s="24"/>
      <c r="B17" s="51"/>
      <c r="C17" s="52"/>
      <c r="D17" s="27"/>
      <c r="E17" s="28"/>
      <c r="F17" s="28"/>
      <c r="G17" s="30"/>
      <c r="H17" s="30"/>
      <c r="I17" s="30"/>
      <c r="J17" s="30"/>
      <c r="K17" s="30"/>
      <c r="L17" s="30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7"/>
      <c r="X17" s="17"/>
      <c r="Y17" s="17"/>
      <c r="Z17" s="16"/>
      <c r="AA17" s="17"/>
      <c r="AB17" s="53"/>
      <c r="AC17" s="30"/>
      <c r="AD17" s="30"/>
      <c r="AE17" s="30"/>
      <c r="AF17" s="30"/>
    </row>
    <row r="18" spans="1:32" s="5" customFormat="1" x14ac:dyDescent="0.25">
      <c r="A18" s="24" t="s">
        <v>9</v>
      </c>
      <c r="B18" s="51" t="s">
        <v>22</v>
      </c>
      <c r="C18" s="52" t="s">
        <v>23</v>
      </c>
      <c r="D18" s="27" t="s">
        <v>2</v>
      </c>
      <c r="E18" s="28"/>
      <c r="F18" s="28"/>
      <c r="G18" s="30"/>
      <c r="H18" s="30"/>
      <c r="I18" s="27">
        <v>412.5</v>
      </c>
      <c r="J18" s="30"/>
      <c r="K18" s="30"/>
      <c r="L18" s="27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7"/>
      <c r="X18" s="17"/>
      <c r="Y18" s="17"/>
      <c r="Z18" s="16"/>
      <c r="AA18" s="17"/>
      <c r="AB18" s="53"/>
      <c r="AC18" s="30"/>
      <c r="AD18" s="30"/>
      <c r="AE18" s="30"/>
      <c r="AF18" s="30"/>
    </row>
    <row r="19" spans="1:32" s="5" customFormat="1" ht="15.75" thickBot="1" x14ac:dyDescent="0.3">
      <c r="A19" s="24"/>
      <c r="B19" s="51"/>
      <c r="C19" s="52"/>
      <c r="D19" s="27"/>
      <c r="E19" s="28"/>
      <c r="F19" s="28"/>
      <c r="G19" s="30"/>
      <c r="H19" s="30"/>
      <c r="I19" s="30"/>
      <c r="J19" s="30"/>
      <c r="K19" s="30"/>
      <c r="L19" s="30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7"/>
      <c r="X19" s="17"/>
      <c r="Y19" s="17"/>
      <c r="Z19" s="16"/>
      <c r="AA19" s="17"/>
      <c r="AB19" s="53"/>
      <c r="AC19" s="30"/>
      <c r="AD19" s="30"/>
      <c r="AE19" s="30"/>
      <c r="AF19" s="30"/>
    </row>
    <row r="20" spans="1:32" x14ac:dyDescent="0.25">
      <c r="A20" s="24" t="s">
        <v>10</v>
      </c>
      <c r="B20" s="51">
        <v>24925</v>
      </c>
      <c r="C20" s="52">
        <v>25337.5</v>
      </c>
      <c r="D20" s="27" t="s">
        <v>2</v>
      </c>
      <c r="E20" s="28"/>
      <c r="F20" s="28"/>
      <c r="G20" s="29"/>
      <c r="H20" s="29">
        <f>C20-B20</f>
        <v>412.5</v>
      </c>
      <c r="I20" s="29"/>
      <c r="J20" s="29"/>
      <c r="K20" s="29"/>
      <c r="L20" s="31"/>
      <c r="M20" s="4"/>
      <c r="N20" s="9"/>
      <c r="O20" s="4"/>
      <c r="P20" s="4"/>
      <c r="Q20" s="4"/>
      <c r="R20" s="4"/>
      <c r="S20" s="4"/>
      <c r="T20" s="4"/>
      <c r="U20" s="4"/>
      <c r="V20" s="4"/>
      <c r="W20" s="10"/>
      <c r="X20" s="10"/>
      <c r="Y20" s="10"/>
      <c r="Z20" s="9"/>
      <c r="AA20" s="10"/>
      <c r="AB20" s="54"/>
      <c r="AC20" s="29"/>
      <c r="AD20" s="29"/>
      <c r="AE20" s="29"/>
      <c r="AF20" s="29"/>
    </row>
    <row r="21" spans="1:32" s="5" customFormat="1" x14ac:dyDescent="0.25">
      <c r="A21" s="24" t="s">
        <v>17</v>
      </c>
      <c r="B21" s="71">
        <v>25105</v>
      </c>
      <c r="C21" s="72"/>
      <c r="D21" s="27" t="s">
        <v>2</v>
      </c>
      <c r="E21" s="28"/>
      <c r="F21" s="28"/>
      <c r="G21" s="27">
        <v>10</v>
      </c>
      <c r="H21" s="30"/>
      <c r="I21" s="30"/>
      <c r="J21" s="30"/>
      <c r="K21" s="30"/>
      <c r="L21" s="30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7"/>
      <c r="X21" s="17"/>
      <c r="Y21" s="17"/>
      <c r="Z21" s="16"/>
      <c r="AA21" s="17"/>
      <c r="AB21" s="53"/>
      <c r="AC21" s="30"/>
      <c r="AD21" s="30"/>
      <c r="AE21" s="30"/>
      <c r="AF21" s="30"/>
    </row>
    <row r="22" spans="1:32" s="5" customFormat="1" x14ac:dyDescent="0.25">
      <c r="A22" s="24" t="s">
        <v>19</v>
      </c>
      <c r="B22" s="71">
        <v>25274</v>
      </c>
      <c r="C22" s="72"/>
      <c r="D22" s="27" t="s">
        <v>2</v>
      </c>
      <c r="E22" s="28"/>
      <c r="F22" s="28"/>
      <c r="G22" s="27">
        <v>10</v>
      </c>
      <c r="H22" s="30"/>
      <c r="I22" s="30"/>
      <c r="J22" s="30"/>
      <c r="K22" s="30"/>
      <c r="L22" s="30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7"/>
      <c r="X22" s="17"/>
      <c r="Y22" s="17"/>
      <c r="Z22" s="16"/>
      <c r="AA22" s="17"/>
      <c r="AB22" s="53"/>
      <c r="AC22" s="30"/>
      <c r="AD22" s="30"/>
      <c r="AE22" s="30"/>
      <c r="AF22" s="30"/>
    </row>
    <row r="23" spans="1:32" s="5" customFormat="1" x14ac:dyDescent="0.25">
      <c r="A23" s="24"/>
      <c r="B23" s="50"/>
      <c r="C23" s="52"/>
      <c r="D23" s="27"/>
      <c r="E23" s="28"/>
      <c r="F23" s="28"/>
      <c r="G23" s="27"/>
      <c r="H23" s="30"/>
      <c r="I23" s="30"/>
      <c r="J23" s="30"/>
      <c r="K23" s="30"/>
      <c r="L23" s="30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7"/>
      <c r="X23" s="17"/>
      <c r="Y23" s="17"/>
      <c r="Z23" s="16"/>
      <c r="AA23" s="17"/>
      <c r="AB23" s="53"/>
      <c r="AC23" s="30"/>
      <c r="AD23" s="30"/>
      <c r="AE23" s="30"/>
      <c r="AF23" s="30"/>
    </row>
    <row r="24" spans="1:32" s="5" customFormat="1" ht="15.75" thickBot="1" x14ac:dyDescent="0.3">
      <c r="A24" s="24" t="s">
        <v>24</v>
      </c>
      <c r="B24" s="51" t="s">
        <v>25</v>
      </c>
      <c r="C24" s="52" t="s">
        <v>26</v>
      </c>
      <c r="D24" s="27" t="s">
        <v>2</v>
      </c>
      <c r="E24" s="32"/>
      <c r="F24" s="32"/>
      <c r="G24" s="30"/>
      <c r="H24" s="30"/>
      <c r="I24" s="30"/>
      <c r="J24" s="30"/>
      <c r="K24" s="30"/>
      <c r="L24" s="30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7"/>
      <c r="X24" s="17"/>
      <c r="Y24" s="17"/>
      <c r="Z24" s="16"/>
      <c r="AA24" s="17"/>
      <c r="AB24" s="53"/>
      <c r="AC24" s="27" t="s">
        <v>33</v>
      </c>
      <c r="AD24" s="27">
        <v>2</v>
      </c>
      <c r="AE24" s="27">
        <v>1</v>
      </c>
      <c r="AF24" s="27">
        <v>2</v>
      </c>
    </row>
    <row r="25" spans="1:32" ht="15.75" hidden="1" thickBot="1" x14ac:dyDescent="0.3">
      <c r="A25" s="24"/>
      <c r="B25" s="33"/>
      <c r="C25" s="34"/>
      <c r="D25" s="27"/>
      <c r="E25" s="35"/>
      <c r="F25" s="3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0"/>
      <c r="X25" s="10"/>
      <c r="Y25" s="10"/>
      <c r="Z25" s="4"/>
      <c r="AA25" s="10"/>
      <c r="AB25" s="10"/>
      <c r="AC25" s="10"/>
      <c r="AD25" s="10"/>
      <c r="AE25" s="10"/>
      <c r="AF25" s="10"/>
    </row>
    <row r="26" spans="1:32" ht="15.75" hidden="1" thickBot="1" x14ac:dyDescent="0.3">
      <c r="A26" s="24"/>
      <c r="B26" s="33"/>
      <c r="C26" s="34"/>
      <c r="D26" s="27"/>
      <c r="E26" s="35"/>
      <c r="F26" s="35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0"/>
      <c r="X26" s="10"/>
      <c r="Y26" s="10"/>
      <c r="Z26" s="4"/>
      <c r="AA26" s="10"/>
      <c r="AB26" s="10"/>
      <c r="AC26" s="10"/>
      <c r="AD26" s="10"/>
      <c r="AE26" s="10"/>
      <c r="AF26" s="10"/>
    </row>
    <row r="27" spans="1:32" ht="15" hidden="1" customHeight="1" thickTop="1" thickBot="1" x14ac:dyDescent="0.3">
      <c r="A27" s="24"/>
      <c r="B27" s="33"/>
      <c r="C27" s="34"/>
      <c r="D27" s="27"/>
      <c r="E27" s="35"/>
      <c r="F27" s="35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0"/>
      <c r="X27" s="10"/>
      <c r="Y27" s="10"/>
      <c r="Z27" s="8"/>
      <c r="AA27" s="10"/>
      <c r="AB27" s="10"/>
      <c r="AC27" s="10"/>
      <c r="AD27" s="10"/>
      <c r="AE27" s="10"/>
      <c r="AF27" s="10"/>
    </row>
    <row r="28" spans="1:32" ht="15" hidden="1" customHeight="1" thickTop="1" thickBot="1" x14ac:dyDescent="0.3">
      <c r="A28" s="24"/>
      <c r="B28" s="33"/>
      <c r="C28" s="36"/>
      <c r="D28" s="27"/>
      <c r="E28" s="35"/>
      <c r="F28" s="35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0"/>
      <c r="X28" s="10"/>
      <c r="Y28" s="10"/>
      <c r="Z28" s="15"/>
      <c r="AA28" s="10"/>
      <c r="AB28" s="10"/>
      <c r="AC28" s="10"/>
      <c r="AD28" s="10"/>
      <c r="AE28" s="10"/>
      <c r="AF28" s="10"/>
    </row>
    <row r="29" spans="1:32" ht="15" hidden="1" customHeight="1" thickTop="1" thickBot="1" x14ac:dyDescent="0.3">
      <c r="A29" s="24"/>
      <c r="B29" s="33"/>
      <c r="C29" s="34"/>
      <c r="D29" s="27"/>
      <c r="E29" s="35"/>
      <c r="F29" s="35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0"/>
      <c r="X29" s="10"/>
      <c r="Y29" s="10"/>
      <c r="Z29" s="6"/>
      <c r="AA29" s="10"/>
      <c r="AB29" s="10"/>
      <c r="AC29" s="10"/>
      <c r="AD29" s="10"/>
      <c r="AE29" s="10"/>
      <c r="AF29" s="10"/>
    </row>
    <row r="30" spans="1:32" ht="15" hidden="1" customHeight="1" thickTop="1" thickBot="1" x14ac:dyDescent="0.3">
      <c r="A30" s="24"/>
      <c r="B30" s="33"/>
      <c r="C30" s="34"/>
      <c r="D30" s="27"/>
      <c r="E30" s="35"/>
      <c r="F30" s="35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0"/>
      <c r="X30" s="10"/>
      <c r="Y30" s="10"/>
      <c r="Z30" s="4"/>
      <c r="AA30" s="10"/>
      <c r="AB30" s="10"/>
      <c r="AC30" s="10"/>
      <c r="AD30" s="10"/>
      <c r="AE30" s="10"/>
      <c r="AF30" s="10"/>
    </row>
    <row r="31" spans="1:32" ht="15" hidden="1" customHeight="1" thickTop="1" thickBot="1" x14ac:dyDescent="0.3">
      <c r="A31" s="24"/>
      <c r="B31" s="33"/>
      <c r="C31" s="34"/>
      <c r="D31" s="27"/>
      <c r="E31" s="35"/>
      <c r="F31" s="35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0"/>
      <c r="X31" s="10"/>
      <c r="Y31" s="10"/>
      <c r="Z31" s="4"/>
      <c r="AA31" s="10"/>
      <c r="AB31" s="10"/>
      <c r="AC31" s="10"/>
      <c r="AD31" s="10"/>
      <c r="AE31" s="10"/>
      <c r="AF31" s="10"/>
    </row>
    <row r="32" spans="1:32" ht="15" hidden="1" customHeight="1" thickTop="1" thickBot="1" x14ac:dyDescent="0.3">
      <c r="A32" s="24"/>
      <c r="B32" s="33"/>
      <c r="C32" s="34"/>
      <c r="D32" s="27"/>
      <c r="E32" s="35"/>
      <c r="F32" s="35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0"/>
      <c r="X32" s="10"/>
      <c r="Y32" s="10"/>
      <c r="Z32" s="4"/>
      <c r="AA32" s="10"/>
      <c r="AB32" s="10"/>
      <c r="AC32" s="10"/>
      <c r="AD32" s="10"/>
      <c r="AE32" s="10"/>
      <c r="AF32" s="10"/>
    </row>
    <row r="33" spans="1:32" ht="15" hidden="1" customHeight="1" thickTop="1" thickBot="1" x14ac:dyDescent="0.3">
      <c r="A33" s="24"/>
      <c r="B33" s="33"/>
      <c r="C33" s="34"/>
      <c r="D33" s="27"/>
      <c r="E33" s="35"/>
      <c r="F33" s="35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0"/>
      <c r="X33" s="10"/>
      <c r="Y33" s="10"/>
      <c r="Z33" s="4"/>
      <c r="AA33" s="10"/>
      <c r="AB33" s="10"/>
      <c r="AC33" s="10"/>
      <c r="AD33" s="10"/>
      <c r="AE33" s="10"/>
      <c r="AF33" s="10"/>
    </row>
    <row r="34" spans="1:32" ht="15" hidden="1" customHeight="1" thickTop="1" thickBot="1" x14ac:dyDescent="0.3">
      <c r="A34" s="24"/>
      <c r="B34" s="33"/>
      <c r="C34" s="34"/>
      <c r="D34" s="27"/>
      <c r="E34" s="35"/>
      <c r="F34" s="35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0"/>
      <c r="X34" s="10"/>
      <c r="Y34" s="10"/>
      <c r="Z34" s="4"/>
      <c r="AA34" s="10"/>
      <c r="AB34" s="10"/>
      <c r="AC34" s="10"/>
      <c r="AD34" s="10"/>
      <c r="AE34" s="10"/>
      <c r="AF34" s="10"/>
    </row>
    <row r="35" spans="1:32" ht="15" hidden="1" customHeight="1" thickTop="1" thickBot="1" x14ac:dyDescent="0.3">
      <c r="A35" s="24"/>
      <c r="B35" s="33"/>
      <c r="C35" s="34"/>
      <c r="D35" s="27"/>
      <c r="E35" s="35"/>
      <c r="F35" s="35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0"/>
      <c r="X35" s="10"/>
      <c r="Y35" s="10"/>
      <c r="Z35" s="4"/>
      <c r="AA35" s="10"/>
      <c r="AB35" s="10"/>
      <c r="AC35" s="10"/>
      <c r="AD35" s="10"/>
      <c r="AE35" s="10"/>
      <c r="AF35" s="10"/>
    </row>
    <row r="36" spans="1:32" ht="15" hidden="1" customHeight="1" thickTop="1" thickBot="1" x14ac:dyDescent="0.3">
      <c r="A36" s="24"/>
      <c r="B36" s="33"/>
      <c r="C36" s="34"/>
      <c r="D36" s="27"/>
      <c r="E36" s="35"/>
      <c r="F36" s="35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0"/>
      <c r="X36" s="10"/>
      <c r="Y36" s="10"/>
      <c r="Z36" s="4"/>
      <c r="AA36" s="10"/>
      <c r="AB36" s="10"/>
      <c r="AC36" s="10"/>
      <c r="AD36" s="10"/>
      <c r="AE36" s="10"/>
      <c r="AF36" s="10"/>
    </row>
    <row r="37" spans="1:32" ht="15" hidden="1" customHeight="1" thickTop="1" thickBot="1" x14ac:dyDescent="0.3">
      <c r="A37" s="24"/>
      <c r="B37" s="33"/>
      <c r="C37" s="34"/>
      <c r="D37" s="27"/>
      <c r="E37" s="35"/>
      <c r="F37" s="35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0"/>
      <c r="X37" s="10"/>
      <c r="Y37" s="10"/>
      <c r="Z37" s="4"/>
      <c r="AA37" s="10"/>
      <c r="AB37" s="10"/>
      <c r="AC37" s="10"/>
      <c r="AD37" s="10"/>
      <c r="AE37" s="10"/>
      <c r="AF37" s="10"/>
    </row>
    <row r="38" spans="1:32" ht="15" hidden="1" customHeight="1" thickTop="1" thickBot="1" x14ac:dyDescent="0.3">
      <c r="A38" s="24"/>
      <c r="B38" s="33"/>
      <c r="C38" s="34"/>
      <c r="D38" s="27"/>
      <c r="E38" s="35"/>
      <c r="F38" s="35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0"/>
      <c r="X38" s="10"/>
      <c r="Y38" s="10"/>
      <c r="Z38" s="4"/>
      <c r="AA38" s="10"/>
      <c r="AB38" s="10"/>
      <c r="AC38" s="10"/>
      <c r="AD38" s="10"/>
      <c r="AE38" s="10"/>
      <c r="AF38" s="10"/>
    </row>
    <row r="39" spans="1:32" ht="15" hidden="1" customHeight="1" thickTop="1" thickBot="1" x14ac:dyDescent="0.3">
      <c r="A39" s="24"/>
      <c r="B39" s="33"/>
      <c r="C39" s="34"/>
      <c r="D39" s="27"/>
      <c r="E39" s="35"/>
      <c r="F39" s="35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0"/>
      <c r="X39" s="10"/>
      <c r="Y39" s="10"/>
      <c r="Z39" s="4"/>
      <c r="AA39" s="10"/>
      <c r="AB39" s="10"/>
      <c r="AC39" s="10"/>
      <c r="AD39" s="10"/>
      <c r="AE39" s="10"/>
      <c r="AF39" s="10"/>
    </row>
    <row r="40" spans="1:32" ht="15" hidden="1" customHeight="1" thickTop="1" thickBot="1" x14ac:dyDescent="0.3">
      <c r="A40" s="24"/>
      <c r="B40" s="33"/>
      <c r="C40" s="34"/>
      <c r="D40" s="27"/>
      <c r="E40" s="35"/>
      <c r="F40" s="35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0"/>
      <c r="X40" s="10"/>
      <c r="Y40" s="10"/>
      <c r="Z40" s="4"/>
      <c r="AA40" s="10"/>
      <c r="AB40" s="10"/>
      <c r="AC40" s="10"/>
      <c r="AD40" s="10"/>
      <c r="AE40" s="10"/>
      <c r="AF40" s="10"/>
    </row>
    <row r="41" spans="1:32" ht="15" hidden="1" customHeight="1" thickTop="1" thickBot="1" x14ac:dyDescent="0.3">
      <c r="A41" s="24"/>
      <c r="B41" s="33"/>
      <c r="C41" s="34"/>
      <c r="D41" s="27"/>
      <c r="E41" s="35"/>
      <c r="F41" s="35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0"/>
      <c r="X41" s="10"/>
      <c r="Y41" s="10"/>
      <c r="Z41" s="4"/>
      <c r="AA41" s="10"/>
      <c r="AB41" s="10"/>
      <c r="AC41" s="10"/>
      <c r="AD41" s="10"/>
      <c r="AE41" s="10"/>
      <c r="AF41" s="10"/>
    </row>
    <row r="42" spans="1:32" ht="15" hidden="1" customHeight="1" thickTop="1" thickBot="1" x14ac:dyDescent="0.3">
      <c r="A42" s="24"/>
      <c r="B42" s="33"/>
      <c r="C42" s="34"/>
      <c r="D42" s="27"/>
      <c r="E42" s="35"/>
      <c r="F42" s="35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0"/>
      <c r="X42" s="10"/>
      <c r="Y42" s="10"/>
      <c r="Z42" s="4"/>
      <c r="AA42" s="10"/>
      <c r="AB42" s="10"/>
      <c r="AC42" s="10"/>
      <c r="AD42" s="10"/>
      <c r="AE42" s="10"/>
      <c r="AF42" s="10"/>
    </row>
    <row r="43" spans="1:32" ht="15" hidden="1" customHeight="1" thickTop="1" thickBot="1" x14ac:dyDescent="0.3">
      <c r="A43" s="24"/>
      <c r="B43" s="33"/>
      <c r="C43" s="34"/>
      <c r="D43" s="27"/>
      <c r="E43" s="35"/>
      <c r="F43" s="35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0"/>
      <c r="X43" s="10"/>
      <c r="Y43" s="10"/>
      <c r="Z43" s="4"/>
      <c r="AA43" s="10"/>
      <c r="AB43" s="10"/>
      <c r="AC43" s="10"/>
      <c r="AD43" s="10"/>
      <c r="AE43" s="10"/>
      <c r="AF43" s="10"/>
    </row>
    <row r="44" spans="1:32" ht="15" hidden="1" customHeight="1" thickTop="1" thickBot="1" x14ac:dyDescent="0.3">
      <c r="A44" s="24"/>
      <c r="B44" s="33"/>
      <c r="C44" s="34"/>
      <c r="D44" s="27"/>
      <c r="E44" s="35"/>
      <c r="F44" s="35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0"/>
      <c r="X44" s="10"/>
      <c r="Y44" s="10"/>
      <c r="Z44" s="4"/>
      <c r="AA44" s="10"/>
      <c r="AB44" s="10"/>
      <c r="AC44" s="10"/>
      <c r="AD44" s="10"/>
      <c r="AE44" s="10"/>
      <c r="AF44" s="10"/>
    </row>
    <row r="45" spans="1:32" ht="15" hidden="1" customHeight="1" thickTop="1" thickBot="1" x14ac:dyDescent="0.3">
      <c r="A45" s="24"/>
      <c r="B45" s="33"/>
      <c r="C45" s="34"/>
      <c r="D45" s="27"/>
      <c r="E45" s="35"/>
      <c r="F45" s="35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0"/>
      <c r="X45" s="10"/>
      <c r="Y45" s="10"/>
      <c r="Z45" s="4"/>
      <c r="AA45" s="10"/>
      <c r="AB45" s="10"/>
      <c r="AC45" s="10"/>
      <c r="AD45" s="10"/>
      <c r="AE45" s="10"/>
      <c r="AF45" s="10"/>
    </row>
    <row r="46" spans="1:32" ht="15" hidden="1" customHeight="1" thickTop="1" thickBot="1" x14ac:dyDescent="0.3">
      <c r="A46" s="24"/>
      <c r="B46" s="33"/>
      <c r="C46" s="34"/>
      <c r="D46" s="27"/>
      <c r="E46" s="35"/>
      <c r="F46" s="35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0"/>
      <c r="X46" s="10"/>
      <c r="Y46" s="10"/>
      <c r="Z46" s="4"/>
      <c r="AA46" s="10"/>
      <c r="AB46" s="10"/>
      <c r="AC46" s="10"/>
      <c r="AD46" s="10"/>
      <c r="AE46" s="10"/>
      <c r="AF46" s="10"/>
    </row>
    <row r="47" spans="1:32" ht="15" hidden="1" customHeight="1" thickTop="1" thickBot="1" x14ac:dyDescent="0.3">
      <c r="A47" s="24"/>
      <c r="B47" s="33"/>
      <c r="C47" s="34"/>
      <c r="D47" s="27"/>
      <c r="E47" s="35"/>
      <c r="F47" s="35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0"/>
      <c r="X47" s="10"/>
      <c r="Y47" s="10"/>
      <c r="Z47" s="4"/>
      <c r="AA47" s="10"/>
      <c r="AB47" s="10"/>
      <c r="AC47" s="10"/>
      <c r="AD47" s="10"/>
      <c r="AE47" s="10"/>
      <c r="AF47" s="10"/>
    </row>
    <row r="48" spans="1:32" ht="15" hidden="1" customHeight="1" thickTop="1" thickBot="1" x14ac:dyDescent="0.3">
      <c r="A48" s="24"/>
      <c r="B48" s="33"/>
      <c r="C48" s="34"/>
      <c r="D48" s="27"/>
      <c r="E48" s="35"/>
      <c r="F48" s="35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0"/>
      <c r="X48" s="10"/>
      <c r="Y48" s="10"/>
      <c r="Z48" s="4"/>
      <c r="AA48" s="10"/>
      <c r="AB48" s="10"/>
      <c r="AC48" s="10"/>
      <c r="AD48" s="10"/>
      <c r="AE48" s="10"/>
      <c r="AF48" s="10"/>
    </row>
    <row r="49" spans="1:32" ht="15" hidden="1" customHeight="1" thickTop="1" thickBot="1" x14ac:dyDescent="0.3">
      <c r="A49" s="24"/>
      <c r="B49" s="33"/>
      <c r="C49" s="34"/>
      <c r="D49" s="27"/>
      <c r="E49" s="35"/>
      <c r="F49" s="35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0"/>
      <c r="X49" s="10"/>
      <c r="Y49" s="10"/>
      <c r="Z49" s="4"/>
      <c r="AA49" s="10"/>
      <c r="AB49" s="10"/>
      <c r="AC49" s="10"/>
      <c r="AD49" s="10"/>
      <c r="AE49" s="10"/>
      <c r="AF49" s="10"/>
    </row>
    <row r="50" spans="1:32" ht="15" hidden="1" customHeight="1" thickTop="1" thickBot="1" x14ac:dyDescent="0.3">
      <c r="A50" s="24"/>
      <c r="B50" s="33"/>
      <c r="C50" s="34"/>
      <c r="D50" s="27"/>
      <c r="E50" s="35"/>
      <c r="F50" s="35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0"/>
      <c r="X50" s="10"/>
      <c r="Y50" s="10"/>
      <c r="Z50" s="4"/>
      <c r="AA50" s="10"/>
      <c r="AB50" s="10"/>
      <c r="AC50" s="10"/>
      <c r="AD50" s="10"/>
      <c r="AE50" s="10"/>
      <c r="AF50" s="10"/>
    </row>
    <row r="51" spans="1:32" ht="15" hidden="1" customHeight="1" thickTop="1" thickBot="1" x14ac:dyDescent="0.3">
      <c r="A51" s="24"/>
      <c r="B51" s="65"/>
      <c r="C51" s="66"/>
      <c r="D51" s="27"/>
      <c r="E51" s="35"/>
      <c r="F51" s="35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0"/>
      <c r="X51" s="10"/>
      <c r="Y51" s="10"/>
      <c r="Z51" s="4"/>
      <c r="AA51" s="10"/>
      <c r="AB51" s="10"/>
      <c r="AC51" s="10"/>
      <c r="AD51" s="10"/>
      <c r="AE51" s="10"/>
      <c r="AF51" s="10"/>
    </row>
    <row r="52" spans="1:32" ht="15.75" hidden="1" thickBot="1" x14ac:dyDescent="0.3">
      <c r="A52" s="24"/>
      <c r="B52" s="33"/>
      <c r="C52" s="34"/>
      <c r="D52" s="27"/>
      <c r="E52" s="35"/>
      <c r="F52" s="35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0"/>
      <c r="X52" s="10"/>
      <c r="Y52" s="10"/>
      <c r="Z52" s="4"/>
      <c r="AA52" s="10"/>
      <c r="AB52" s="10"/>
      <c r="AC52" s="10"/>
      <c r="AD52" s="10"/>
      <c r="AE52" s="10"/>
      <c r="AF52" s="10"/>
    </row>
    <row r="53" spans="1:32" ht="15.75" hidden="1" thickBot="1" x14ac:dyDescent="0.3">
      <c r="A53" s="24"/>
      <c r="B53" s="33"/>
      <c r="C53" s="34"/>
      <c r="D53" s="27"/>
      <c r="E53" s="35"/>
      <c r="F53" s="35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0"/>
      <c r="X53" s="10"/>
      <c r="Y53" s="10"/>
      <c r="Z53" s="4"/>
      <c r="AA53" s="10"/>
      <c r="AB53" s="10"/>
      <c r="AC53" s="10"/>
      <c r="AD53" s="10"/>
      <c r="AE53" s="10"/>
      <c r="AF53" s="10"/>
    </row>
    <row r="54" spans="1:32" ht="15.75" hidden="1" thickBot="1" x14ac:dyDescent="0.3">
      <c r="A54" s="24"/>
      <c r="B54" s="33"/>
      <c r="C54" s="34"/>
      <c r="D54" s="27"/>
      <c r="E54" s="35"/>
      <c r="F54" s="35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0"/>
      <c r="X54" s="10"/>
      <c r="Y54" s="10"/>
      <c r="Z54" s="4"/>
      <c r="AA54" s="10"/>
      <c r="AB54" s="10"/>
      <c r="AC54" s="10"/>
      <c r="AD54" s="10"/>
      <c r="AE54" s="10"/>
      <c r="AF54" s="10"/>
    </row>
    <row r="55" spans="1:32" ht="15.75" hidden="1" thickBot="1" x14ac:dyDescent="0.3">
      <c r="A55" s="24"/>
      <c r="B55" s="65"/>
      <c r="C55" s="66"/>
      <c r="D55" s="27"/>
      <c r="E55" s="35"/>
      <c r="F55" s="35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0"/>
      <c r="X55" s="10"/>
      <c r="Y55" s="10"/>
      <c r="Z55" s="4"/>
      <c r="AA55" s="10"/>
      <c r="AB55" s="10"/>
      <c r="AC55" s="10"/>
      <c r="AD55" s="10"/>
      <c r="AE55" s="10"/>
      <c r="AF55" s="10"/>
    </row>
    <row r="56" spans="1:32" ht="15.75" hidden="1" thickBot="1" x14ac:dyDescent="0.3">
      <c r="A56" s="24"/>
      <c r="B56" s="33"/>
      <c r="C56" s="34"/>
      <c r="D56" s="27"/>
      <c r="E56" s="35"/>
      <c r="F56" s="35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0"/>
      <c r="X56" s="10"/>
      <c r="Y56" s="10"/>
      <c r="Z56" s="4"/>
      <c r="AA56" s="10"/>
      <c r="AB56" s="10"/>
      <c r="AC56" s="10"/>
      <c r="AD56" s="10"/>
      <c r="AE56" s="10"/>
      <c r="AF56" s="10"/>
    </row>
    <row r="57" spans="1:32" ht="15.75" hidden="1" thickBot="1" x14ac:dyDescent="0.3">
      <c r="A57" s="24"/>
      <c r="B57" s="33"/>
      <c r="C57" s="34"/>
      <c r="D57" s="27"/>
      <c r="E57" s="35"/>
      <c r="F57" s="35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0"/>
      <c r="X57" s="10"/>
      <c r="Y57" s="10"/>
      <c r="Z57" s="4"/>
      <c r="AA57" s="10"/>
      <c r="AB57" s="10"/>
      <c r="AC57" s="10"/>
      <c r="AD57" s="10"/>
      <c r="AE57" s="10"/>
      <c r="AF57" s="10"/>
    </row>
    <row r="58" spans="1:32" ht="15" hidden="1" customHeight="1" thickTop="1" thickBot="1" x14ac:dyDescent="0.3">
      <c r="A58" s="24"/>
      <c r="B58" s="33"/>
      <c r="C58" s="34"/>
      <c r="D58" s="27"/>
      <c r="E58" s="35"/>
      <c r="F58" s="35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0"/>
      <c r="X58" s="10"/>
      <c r="Y58" s="10"/>
      <c r="Z58" s="4"/>
      <c r="AA58" s="10"/>
      <c r="AB58" s="10"/>
      <c r="AC58" s="10"/>
      <c r="AD58" s="10"/>
      <c r="AE58" s="10"/>
      <c r="AF58" s="10"/>
    </row>
    <row r="59" spans="1:32" ht="15" hidden="1" customHeight="1" thickTop="1" thickBot="1" x14ac:dyDescent="0.3">
      <c r="A59" s="24"/>
      <c r="B59" s="65"/>
      <c r="C59" s="66"/>
      <c r="D59" s="27"/>
      <c r="E59" s="35"/>
      <c r="F59" s="35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0"/>
      <c r="X59" s="10"/>
      <c r="Y59" s="10"/>
      <c r="Z59" s="4"/>
      <c r="AA59" s="10"/>
      <c r="AB59" s="10"/>
      <c r="AC59" s="10"/>
      <c r="AD59" s="10"/>
      <c r="AE59" s="10"/>
      <c r="AF59" s="10"/>
    </row>
    <row r="60" spans="1:32" ht="15" hidden="1" customHeight="1" thickTop="1" thickBot="1" x14ac:dyDescent="0.3">
      <c r="A60" s="24"/>
      <c r="B60" s="33"/>
      <c r="C60" s="34"/>
      <c r="D60" s="27"/>
      <c r="E60" s="35"/>
      <c r="F60" s="35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0"/>
      <c r="X60" s="10"/>
      <c r="Y60" s="10"/>
      <c r="Z60" s="4"/>
      <c r="AA60" s="10"/>
      <c r="AB60" s="10"/>
      <c r="AC60" s="10"/>
      <c r="AD60" s="10"/>
      <c r="AE60" s="10"/>
      <c r="AF60" s="10"/>
    </row>
    <row r="61" spans="1:32" ht="15.75" hidden="1" thickBot="1" x14ac:dyDescent="0.3">
      <c r="A61" s="24"/>
      <c r="B61" s="33"/>
      <c r="C61" s="34"/>
      <c r="D61" s="27"/>
      <c r="E61" s="35"/>
      <c r="F61" s="35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0"/>
      <c r="X61" s="10"/>
      <c r="Y61" s="10"/>
      <c r="Z61" s="4"/>
      <c r="AA61" s="10"/>
      <c r="AB61" s="10"/>
      <c r="AC61" s="10"/>
      <c r="AD61" s="10"/>
      <c r="AE61" s="10"/>
      <c r="AF61" s="10"/>
    </row>
    <row r="62" spans="1:32" ht="15.75" hidden="1" thickBot="1" x14ac:dyDescent="0.3">
      <c r="A62" s="24"/>
      <c r="B62" s="33"/>
      <c r="C62" s="34"/>
      <c r="D62" s="27"/>
      <c r="E62" s="35"/>
      <c r="F62" s="35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0"/>
      <c r="X62" s="10"/>
      <c r="Y62" s="10"/>
      <c r="Z62" s="4"/>
      <c r="AA62" s="10"/>
      <c r="AB62" s="10"/>
      <c r="AC62" s="10"/>
      <c r="AD62" s="10"/>
      <c r="AE62" s="10"/>
      <c r="AF62" s="10"/>
    </row>
    <row r="63" spans="1:32" ht="15.75" hidden="1" thickBot="1" x14ac:dyDescent="0.3">
      <c r="A63" s="24"/>
      <c r="B63" s="33"/>
      <c r="C63" s="34"/>
      <c r="D63" s="27"/>
      <c r="E63" s="35"/>
      <c r="F63" s="35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0"/>
      <c r="X63" s="10"/>
      <c r="Y63" s="10"/>
      <c r="Z63" s="4"/>
      <c r="AA63" s="10"/>
      <c r="AB63" s="10"/>
      <c r="AC63" s="10"/>
      <c r="AD63" s="10"/>
      <c r="AE63" s="10"/>
      <c r="AF63" s="10"/>
    </row>
    <row r="64" spans="1:32" ht="15.75" hidden="1" thickBot="1" x14ac:dyDescent="0.3">
      <c r="A64" s="24"/>
      <c r="B64" s="33"/>
      <c r="C64" s="34"/>
      <c r="D64" s="27"/>
      <c r="E64" s="35"/>
      <c r="F64" s="35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0"/>
      <c r="X64" s="10"/>
      <c r="Y64" s="10"/>
      <c r="Z64" s="4"/>
      <c r="AA64" s="10"/>
      <c r="AB64" s="10"/>
      <c r="AC64" s="10"/>
      <c r="AD64" s="10"/>
      <c r="AE64" s="10"/>
      <c r="AF64" s="10"/>
    </row>
    <row r="65" spans="1:32" ht="15.75" hidden="1" thickBot="1" x14ac:dyDescent="0.3">
      <c r="A65" s="24"/>
      <c r="B65" s="33"/>
      <c r="C65" s="34"/>
      <c r="D65" s="27"/>
      <c r="E65" s="35"/>
      <c r="F65" s="35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0"/>
      <c r="X65" s="10"/>
      <c r="Y65" s="10"/>
      <c r="Z65" s="4"/>
      <c r="AA65" s="10"/>
      <c r="AB65" s="10"/>
      <c r="AC65" s="10"/>
      <c r="AD65" s="10"/>
      <c r="AE65" s="10"/>
      <c r="AF65" s="10"/>
    </row>
    <row r="66" spans="1:32" ht="15.75" hidden="1" thickBot="1" x14ac:dyDescent="0.3">
      <c r="A66" s="24"/>
      <c r="B66" s="65"/>
      <c r="C66" s="66"/>
      <c r="D66" s="27"/>
      <c r="E66" s="35"/>
      <c r="F66" s="35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0"/>
      <c r="X66" s="10"/>
      <c r="Y66" s="10"/>
      <c r="Z66" s="4"/>
      <c r="AA66" s="10"/>
      <c r="AB66" s="10"/>
      <c r="AC66" s="10"/>
      <c r="AD66" s="10"/>
      <c r="AE66" s="10"/>
      <c r="AF66" s="10"/>
    </row>
    <row r="67" spans="1:32" ht="15.75" hidden="1" thickBot="1" x14ac:dyDescent="0.3">
      <c r="A67" s="24"/>
      <c r="B67" s="33"/>
      <c r="C67" s="34"/>
      <c r="D67" s="27"/>
      <c r="E67" s="35"/>
      <c r="F67" s="35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0"/>
      <c r="X67" s="10"/>
      <c r="Y67" s="10"/>
      <c r="Z67" s="4"/>
      <c r="AA67" s="10"/>
      <c r="AB67" s="10"/>
      <c r="AC67" s="10"/>
      <c r="AD67" s="10"/>
      <c r="AE67" s="10"/>
      <c r="AF67" s="10"/>
    </row>
    <row r="68" spans="1:32" ht="15.75" hidden="1" thickBot="1" x14ac:dyDescent="0.3">
      <c r="A68" s="24"/>
      <c r="B68" s="33"/>
      <c r="C68" s="34"/>
      <c r="D68" s="27"/>
      <c r="E68" s="35"/>
      <c r="F68" s="35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0"/>
      <c r="X68" s="10"/>
      <c r="Y68" s="10"/>
      <c r="Z68" s="4"/>
      <c r="AA68" s="10"/>
      <c r="AB68" s="10"/>
      <c r="AC68" s="10"/>
      <c r="AD68" s="10"/>
      <c r="AE68" s="10"/>
      <c r="AF68" s="10"/>
    </row>
    <row r="69" spans="1:32" ht="15.75" hidden="1" thickBot="1" x14ac:dyDescent="0.3">
      <c r="A69" s="24"/>
      <c r="B69" s="33"/>
      <c r="C69" s="34"/>
      <c r="D69" s="27"/>
      <c r="E69" s="35"/>
      <c r="F69" s="35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0"/>
      <c r="X69" s="10"/>
      <c r="Y69" s="10"/>
      <c r="Z69" s="4"/>
      <c r="AA69" s="10"/>
      <c r="AB69" s="10"/>
      <c r="AC69" s="10"/>
      <c r="AD69" s="10"/>
      <c r="AE69" s="10"/>
      <c r="AF69" s="10"/>
    </row>
    <row r="70" spans="1:32" ht="15.75" hidden="1" thickBot="1" x14ac:dyDescent="0.3">
      <c r="A70" s="24"/>
      <c r="B70" s="33"/>
      <c r="C70" s="34"/>
      <c r="D70" s="27"/>
      <c r="E70" s="35"/>
      <c r="F70" s="35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0"/>
      <c r="X70" s="10"/>
      <c r="Y70" s="10"/>
      <c r="Z70" s="4"/>
      <c r="AA70" s="10"/>
      <c r="AB70" s="10"/>
      <c r="AC70" s="10"/>
      <c r="AD70" s="10"/>
      <c r="AE70" s="10"/>
      <c r="AF70" s="10"/>
    </row>
    <row r="71" spans="1:32" ht="15.75" hidden="1" thickBot="1" x14ac:dyDescent="0.3">
      <c r="A71" s="24"/>
      <c r="B71" s="33"/>
      <c r="C71" s="34"/>
      <c r="D71" s="27"/>
      <c r="E71" s="35"/>
      <c r="F71" s="35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0"/>
      <c r="X71" s="10"/>
      <c r="Y71" s="10"/>
      <c r="Z71" s="4"/>
      <c r="AA71" s="10"/>
      <c r="AB71" s="10"/>
      <c r="AC71" s="10"/>
      <c r="AD71" s="10"/>
      <c r="AE71" s="10"/>
      <c r="AF71" s="10"/>
    </row>
    <row r="72" spans="1:32" ht="15.75" hidden="1" thickBot="1" x14ac:dyDescent="0.3">
      <c r="A72" s="24"/>
      <c r="B72" s="33"/>
      <c r="C72" s="34"/>
      <c r="D72" s="27"/>
      <c r="E72" s="35"/>
      <c r="F72" s="35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0"/>
      <c r="X72" s="10"/>
      <c r="Y72" s="10"/>
      <c r="Z72" s="4"/>
      <c r="AA72" s="10"/>
      <c r="AB72" s="10"/>
      <c r="AC72" s="10"/>
      <c r="AD72" s="10"/>
      <c r="AE72" s="10"/>
      <c r="AF72" s="10"/>
    </row>
    <row r="73" spans="1:32" ht="15.75" hidden="1" thickBot="1" x14ac:dyDescent="0.3">
      <c r="A73" s="24"/>
      <c r="B73" s="33"/>
      <c r="C73" s="34"/>
      <c r="D73" s="27"/>
      <c r="E73" s="35"/>
      <c r="F73" s="35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10"/>
      <c r="X73" s="10"/>
      <c r="Y73" s="10"/>
      <c r="Z73" s="4"/>
      <c r="AA73" s="10"/>
      <c r="AB73" s="10"/>
      <c r="AC73" s="10"/>
      <c r="AD73" s="10"/>
      <c r="AE73" s="10"/>
      <c r="AF73" s="10"/>
    </row>
    <row r="74" spans="1:32" ht="15.75" hidden="1" thickBot="1" x14ac:dyDescent="0.3">
      <c r="A74" s="24"/>
      <c r="B74" s="33"/>
      <c r="C74" s="34"/>
      <c r="D74" s="27"/>
      <c r="E74" s="35"/>
      <c r="F74" s="35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10"/>
      <c r="X74" s="10"/>
      <c r="Y74" s="10"/>
      <c r="Z74" s="4"/>
      <c r="AA74" s="10"/>
      <c r="AB74" s="10"/>
      <c r="AC74" s="10"/>
      <c r="AD74" s="10"/>
      <c r="AE74" s="10"/>
      <c r="AF74" s="10"/>
    </row>
    <row r="75" spans="1:32" ht="15.75" hidden="1" thickBot="1" x14ac:dyDescent="0.3">
      <c r="A75" s="24"/>
      <c r="B75" s="33"/>
      <c r="C75" s="34"/>
      <c r="D75" s="27"/>
      <c r="E75" s="35"/>
      <c r="F75" s="35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10"/>
      <c r="X75" s="10"/>
      <c r="Y75" s="10"/>
      <c r="Z75" s="4"/>
      <c r="AA75" s="10"/>
      <c r="AB75" s="10"/>
      <c r="AC75" s="10"/>
      <c r="AD75" s="10"/>
      <c r="AE75" s="10"/>
      <c r="AF75" s="10"/>
    </row>
    <row r="76" spans="1:32" ht="15" hidden="1" customHeight="1" thickTop="1" thickBot="1" x14ac:dyDescent="0.3">
      <c r="A76" s="24"/>
      <c r="B76" s="33"/>
      <c r="C76" s="34"/>
      <c r="D76" s="27"/>
      <c r="E76" s="35"/>
      <c r="F76" s="35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10"/>
      <c r="X76" s="10"/>
      <c r="Y76" s="10"/>
      <c r="Z76" s="4"/>
      <c r="AA76" s="10"/>
      <c r="AB76" s="10"/>
      <c r="AC76" s="10"/>
      <c r="AD76" s="10"/>
      <c r="AE76" s="10"/>
      <c r="AF76" s="10"/>
    </row>
    <row r="77" spans="1:32" ht="15" hidden="1" customHeight="1" thickTop="1" thickBot="1" x14ac:dyDescent="0.3">
      <c r="A77" s="24"/>
      <c r="B77" s="33"/>
      <c r="C77" s="34"/>
      <c r="D77" s="27"/>
      <c r="E77" s="35"/>
      <c r="F77" s="35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10"/>
      <c r="X77" s="10"/>
      <c r="Y77" s="10"/>
      <c r="Z77" s="4"/>
      <c r="AA77" s="10"/>
      <c r="AB77" s="10"/>
      <c r="AC77" s="10"/>
      <c r="AD77" s="10"/>
      <c r="AE77" s="10"/>
      <c r="AF77" s="10"/>
    </row>
    <row r="78" spans="1:32" ht="15.75" hidden="1" thickBot="1" x14ac:dyDescent="0.3">
      <c r="A78" s="24"/>
      <c r="B78" s="33"/>
      <c r="C78" s="34"/>
      <c r="D78" s="27"/>
      <c r="E78" s="35"/>
      <c r="F78" s="35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10"/>
      <c r="X78" s="10"/>
      <c r="Y78" s="10"/>
      <c r="Z78" s="4"/>
      <c r="AA78" s="10"/>
      <c r="AB78" s="10"/>
      <c r="AC78" s="10"/>
      <c r="AD78" s="10"/>
      <c r="AE78" s="10"/>
      <c r="AF78" s="10"/>
    </row>
    <row r="79" spans="1:32" ht="15.75" hidden="1" thickBot="1" x14ac:dyDescent="0.3">
      <c r="A79" s="24"/>
      <c r="B79" s="33"/>
      <c r="C79" s="34"/>
      <c r="D79" s="27"/>
      <c r="E79" s="35"/>
      <c r="F79" s="35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0"/>
      <c r="X79" s="10"/>
      <c r="Y79" s="10"/>
      <c r="Z79" s="4"/>
      <c r="AA79" s="10"/>
      <c r="AB79" s="10"/>
      <c r="AC79" s="10"/>
      <c r="AD79" s="10"/>
      <c r="AE79" s="10"/>
      <c r="AF79" s="10"/>
    </row>
    <row r="80" spans="1:32" ht="15.75" hidden="1" thickBot="1" x14ac:dyDescent="0.3">
      <c r="A80" s="24"/>
      <c r="B80" s="33"/>
      <c r="C80" s="34"/>
      <c r="D80" s="27"/>
      <c r="E80" s="35"/>
      <c r="F80" s="35"/>
      <c r="G80" s="4"/>
      <c r="H80" s="4"/>
      <c r="I80" s="4"/>
      <c r="J80" s="4"/>
      <c r="K80" s="4"/>
      <c r="L80" s="4"/>
      <c r="M80" s="4"/>
      <c r="N80" s="8"/>
      <c r="O80" s="8"/>
      <c r="P80" s="8"/>
      <c r="Q80" s="8"/>
      <c r="R80" s="4"/>
      <c r="S80" s="4"/>
      <c r="T80" s="4"/>
      <c r="U80" s="4"/>
      <c r="V80" s="4"/>
      <c r="W80" s="10"/>
      <c r="X80" s="10"/>
      <c r="Y80" s="10"/>
      <c r="Z80" s="4"/>
      <c r="AA80" s="10"/>
      <c r="AB80" s="10"/>
      <c r="AC80" s="10"/>
      <c r="AD80" s="10"/>
      <c r="AE80" s="10"/>
      <c r="AF80" s="10"/>
    </row>
    <row r="81" spans="1:32" ht="15" hidden="1" customHeight="1" thickTop="1" thickBot="1" x14ac:dyDescent="0.3">
      <c r="A81" s="24"/>
      <c r="B81" s="37"/>
      <c r="C81" s="38"/>
      <c r="D81" s="39"/>
      <c r="E81" s="40"/>
      <c r="F81" s="40"/>
      <c r="G81" s="4"/>
      <c r="H81" s="4"/>
      <c r="I81" s="4"/>
      <c r="J81" s="4"/>
      <c r="K81" s="4"/>
      <c r="L81" s="4"/>
      <c r="M81" s="4"/>
      <c r="N81" s="12"/>
      <c r="O81" s="12"/>
      <c r="P81" s="12"/>
      <c r="Q81" s="12"/>
      <c r="R81" s="4"/>
      <c r="S81" s="4"/>
      <c r="T81" s="4"/>
      <c r="U81" s="4"/>
      <c r="V81" s="4"/>
      <c r="W81" s="10"/>
      <c r="X81" s="10"/>
      <c r="Y81" s="10"/>
      <c r="Z81" s="8"/>
      <c r="AA81" s="10"/>
      <c r="AB81" s="10"/>
      <c r="AC81" s="10"/>
      <c r="AD81" s="10"/>
      <c r="AE81" s="10"/>
      <c r="AF81" s="10"/>
    </row>
    <row r="82" spans="1:32" ht="15" hidden="1" customHeight="1" thickTop="1" thickBot="1" x14ac:dyDescent="0.3">
      <c r="A82" s="33"/>
      <c r="B82" s="41"/>
      <c r="C82" s="42"/>
      <c r="D82" s="41"/>
      <c r="E82" s="43"/>
      <c r="F82" s="43"/>
      <c r="G82" s="11"/>
      <c r="H82" s="11"/>
      <c r="I82" s="11"/>
      <c r="J82" s="11"/>
      <c r="K82" s="11"/>
      <c r="L82" s="8"/>
      <c r="M82" s="8"/>
      <c r="N82" s="13"/>
      <c r="O82" s="13"/>
      <c r="P82" s="13"/>
      <c r="Q82" s="13"/>
      <c r="R82" s="8"/>
      <c r="S82" s="8"/>
      <c r="T82" s="8"/>
      <c r="U82" s="8"/>
      <c r="V82" s="8"/>
      <c r="W82" s="11"/>
      <c r="X82" s="11"/>
      <c r="Y82" s="11"/>
      <c r="Z82" s="14"/>
      <c r="AA82" s="11"/>
      <c r="AB82" s="11"/>
      <c r="AC82" s="11"/>
      <c r="AD82" s="11"/>
      <c r="AE82" s="11"/>
      <c r="AF82" s="11"/>
    </row>
    <row r="83" spans="1:32" ht="15" customHeight="1" thickTop="1" thickBot="1" x14ac:dyDescent="0.3">
      <c r="A83" s="55" t="s">
        <v>8</v>
      </c>
      <c r="B83" s="56"/>
      <c r="C83" s="56"/>
      <c r="D83" s="57"/>
      <c r="E83" s="44"/>
      <c r="F83" s="45"/>
      <c r="G83" s="48">
        <f>SUM(G11:G82)</f>
        <v>20</v>
      </c>
      <c r="H83" s="49">
        <f>SUM(H11:H82)</f>
        <v>412.5</v>
      </c>
      <c r="I83" s="49">
        <f>SUM(I11:I82)</f>
        <v>412.5</v>
      </c>
      <c r="J83" s="48">
        <f>SUM(J10:J24)</f>
        <v>10</v>
      </c>
      <c r="K83" s="48">
        <f>SUM(K10:K24)</f>
        <v>10</v>
      </c>
      <c r="L83" s="48">
        <f>SUM(L10:L24)</f>
        <v>5</v>
      </c>
      <c r="M83" s="7">
        <f>SUM(M25:M81)</f>
        <v>0</v>
      </c>
      <c r="N83" s="58"/>
      <c r="O83" s="59"/>
      <c r="P83" s="59"/>
      <c r="Q83" s="60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48">
        <v>39</v>
      </c>
      <c r="AD83" s="48">
        <f>SUM(AD15:AD24)</f>
        <v>2</v>
      </c>
      <c r="AE83" s="48">
        <f>SUM(AE15:AE24)</f>
        <v>1</v>
      </c>
      <c r="AF83" s="48">
        <f>SUM(AF15:AF24)</f>
        <v>2</v>
      </c>
    </row>
    <row r="84" spans="1:32" ht="15.75" thickTop="1" x14ac:dyDescent="0.25"/>
  </sheetData>
  <mergeCells count="43">
    <mergeCell ref="AC2:AC8"/>
    <mergeCell ref="AD2:AD8"/>
    <mergeCell ref="AE2:AE8"/>
    <mergeCell ref="A1:A9"/>
    <mergeCell ref="D1:D9"/>
    <mergeCell ref="B51:C51"/>
    <mergeCell ref="G2:G8"/>
    <mergeCell ref="B12:C12"/>
    <mergeCell ref="B13:C13"/>
    <mergeCell ref="B15:C15"/>
    <mergeCell ref="B16:C16"/>
    <mergeCell ref="AF2:AF8"/>
    <mergeCell ref="Z2:Z8"/>
    <mergeCell ref="AA2:AA8"/>
    <mergeCell ref="H2:H8"/>
    <mergeCell ref="J2:J8"/>
    <mergeCell ref="R2:R8"/>
    <mergeCell ref="O2:O8"/>
    <mergeCell ref="S2:S8"/>
    <mergeCell ref="U2:U8"/>
    <mergeCell ref="V2:V8"/>
    <mergeCell ref="T2:T8"/>
    <mergeCell ref="N2:N8"/>
    <mergeCell ref="Q2:Q8"/>
    <mergeCell ref="AB2:AB8"/>
    <mergeCell ref="X2:X8"/>
    <mergeCell ref="Y2:Y8"/>
    <mergeCell ref="A83:D83"/>
    <mergeCell ref="N83:Q83"/>
    <mergeCell ref="M2:M8"/>
    <mergeCell ref="W2:W8"/>
    <mergeCell ref="E1:E8"/>
    <mergeCell ref="F1:F8"/>
    <mergeCell ref="B55:C55"/>
    <mergeCell ref="B59:C59"/>
    <mergeCell ref="B66:C66"/>
    <mergeCell ref="I2:I8"/>
    <mergeCell ref="L2:L8"/>
    <mergeCell ref="B1:C8"/>
    <mergeCell ref="K2:K8"/>
    <mergeCell ref="B21:C21"/>
    <mergeCell ref="B22:C22"/>
    <mergeCell ref="P2:P8"/>
  </mergeCells>
  <printOptions horizontalCentered="1"/>
  <pageMargins left="0.2" right="0.2" top="0.75" bottom="0.75" header="0.3" footer="0.3"/>
  <pageSetup paperSize="17" scale="51" fitToHeight="0" orientation="landscape" r:id="rId1"/>
  <headerFooter>
    <oddFooter>&amp;L&amp;Z&amp;F&amp;C&amp;A&amp;R&amp;P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Roadway Quantities</vt:lpstr>
      <vt:lpstr>'Roadway Quantities'!Print_Area</vt:lpstr>
      <vt:lpstr>'Roadway Quantities'!Print_Titles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Neville</dc:creator>
  <cp:lastModifiedBy>Eric S. McCaslin</cp:lastModifiedBy>
  <cp:lastPrinted>2020-12-29T21:08:46Z</cp:lastPrinted>
  <dcterms:created xsi:type="dcterms:W3CDTF">2014-03-07T14:54:04Z</dcterms:created>
  <dcterms:modified xsi:type="dcterms:W3CDTF">2023-03-16T14:01:10Z</dcterms:modified>
</cp:coreProperties>
</file>